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4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41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41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41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70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72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<sst xmlns="http://schemas.openxmlformats.org/spreadsheetml/2006/main" count="161" uniqueCount="104">
  <si>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</si>
  <si>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</si>
  <si>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</si>
  <si>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</si>
  <si>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</si>
  <si>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</si>
  <si>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</si>
  <si>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</si>
  <si>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</si>
  <si>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</si>
  <si>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</si>
  <si>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</si>
  <si>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</si>
  <si>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</si>
  <si>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</si>
  <si>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</si>
  <si>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</si>
  <si>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</si>
  <si>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</si>
  <si>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</si>
  <si>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</si>
  <si>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</si>
  <si>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</si>
  <si>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</si>
  <si>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</si>
  <si>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</si>
  <si>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</si>
  <si>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</si>
  <si>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</si>
  <si>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</si>
  <si>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Водопровод (хозяйственно-питьевой)</t>
  </si>
  <si>
    <t>ТЕРр65-1-1
Разборка трубопроводов из водогазопроводных труб диаметром: до 32 мм
100 м трубопровода
------------------------
КОЭФ. УЧТЁННЫЕ В ИТОГАХ:
Районный к-т 20%;
IV-зона МАТ=1,15</t>
  </si>
  <si>
    <t>239,5
----------
29,26</t>
  </si>
  <si>
    <t>5,32
----------
0,92</t>
  </si>
  <si>
    <t>14,34
----------
7,044</t>
  </si>
  <si>
    <t>4,13
----------
14,349</t>
  </si>
  <si>
    <t>Накладные расходы от ФОТ(86 руб.)51</t>
  </si>
  <si>
    <t>Сметная прибыль от ФОТ(86 руб.)31</t>
  </si>
  <si>
    <t>Всего с НР и СП168</t>
  </si>
  <si>
    <t>ТЕР16-06-001-01
Установка водомерных узлов, поставляемых на место монтажа собранными в блоки, с обводной линией диаметром ввода: до 65 мм, диаметром водомера до 40 мм
1 узел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</si>
  <si>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71,88
----------
1652,91</t>
  </si>
  <si>
    <t>13,64
----------
0,43</t>
  </si>
  <si>
    <t>72
----------
1652</t>
  </si>
  <si>
    <t>14,34
----------
3,771</t>
  </si>
  <si>
    <t>4,52
----------
14,449</t>
  </si>
  <si>
    <t>1420
----------
7165</t>
  </si>
  <si>
    <t>Накладные расходы от ФОТ(1420 руб.)1306</t>
  </si>
  <si>
    <t>Сметная прибыль от ФОТ(1420 руб.)724</t>
  </si>
  <si>
    <t>Всего с НР и СП10696</t>
  </si>
  <si>
    <t>301-3165
Счетчики (водомеры) крыльчатые диаметром 32 мм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</si>
  <si>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850,14</t>
  </si>
  <si>
    <t xml:space="preserve">
----------
-850</t>
  </si>
  <si>
    <t xml:space="preserve">
----------
-3684</t>
  </si>
  <si>
    <t>АДК г.Барнаул-12, ул.Маяковского-27.т.31-95-05
Водосчетчик MINOL D=32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</si>
  <si>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585,48</t>
  </si>
  <si>
    <t xml:space="preserve">
----------
585</t>
  </si>
  <si>
    <t>14,34
----------
4,27</t>
  </si>
  <si>
    <t>4,34
----------
14,34</t>
  </si>
  <si>
    <t xml:space="preserve">
----------
2874</t>
  </si>
  <si>
    <t>ТЕР18-06-007-02
Установка фильтров диаметром: 32 мм
10 фильтров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</si>
  <si>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63,97
----------
6224,95</t>
  </si>
  <si>
    <t>52,86
----------
0,32</t>
  </si>
  <si>
    <t>6
----------
623</t>
  </si>
  <si>
    <t>14,34
----------
1,674</t>
  </si>
  <si>
    <t>5,092
----------
14,378</t>
  </si>
  <si>
    <t>115
----------
1199</t>
  </si>
  <si>
    <t>Накладные расходы от ФОТ(115 руб.)106</t>
  </si>
  <si>
    <t>Сметная прибыль от ФОТ(115 руб.)59</t>
  </si>
  <si>
    <t>Всего с НР и СП1510</t>
  </si>
  <si>
    <t>Итого прямые затраты по смете</t>
  </si>
  <si>
    <t>83,00
----------
2010,00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</si>
  <si>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</si>
  <si>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</si>
  <si>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1-3, 5)</t>
  </si>
  <si>
    <t xml:space="preserve">     IV-зона МАТ=1,15  (Поз. 4, 2-3, 5)</t>
  </si>
  <si>
    <t xml:space="preserve">
----------
301,50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</si>
  <si>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5)</t>
  </si>
  <si>
    <t>Итого прямые затраты по смете с учетом индексов, в текущих ценах</t>
  </si>
  <si>
    <t>1621,00
----------
7550,00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</si>
  <si>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</si>
  <si>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</si>
  <si>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</si>
  <si>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</si>
  <si>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</si>
  <si>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</si>
  <si>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</si>
  <si>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</si>
  <si>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</si>
  <si>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</si>
  <si>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</si>
  <si>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Внутренние санитарно-технические работы: демонтаж и разборка (ремонтно-строительные)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</si>
  <si>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</si>
  <si>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</si>
  <si>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Технадзор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</si>
  <si>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</si>
  <si>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</si>
  <si>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</si>
  <si>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Директор ООО "Антонов"</t>
  </si>
  <si>
    <t>ЛОКАЛЬНАЯ  СМЕТА №  3</t>
  </si>
  <si>
    <t>установку водосчетчика</t>
  </si>
  <si>
    <t>Составлен в базисных и текущих ценах по состоянию на           4-кв               2011    г.</t>
  </si>
  <si>
    <t>Составил: начальник проектного отдела ______________  А.С. Александров</t>
  </si>
  <si>
    <t>В.А. Антонов</t>
  </si>
  <si>
    <t>Жилой 12 квартирный дом расположенный в Панкрушихинском районе селе Панкрушиха ул. Партизанская, 47.</t>
  </si>
</sst>
</file>

<file path=xl/styles.xml><?xml version="1.0" encoding="utf-8"?>
<styleSheet xmlns="http://schemas.openxmlformats.org/spreadsheetml/2006/main">
  <numFmts count="1">
    <numFmt numFmtId="165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right" vertical="top" wrapText="1"/>
    </xf>
    <xf numFmtId="0" fontId="0" fillId="0" borderId="0" xfId="0"/>
    <xf numFmtId="0" fontId="9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5" applyFont="1" applyAlignment="1">
      <alignment horizontal="left" vertical="top"/>
    </xf>
    <xf numFmtId="0" fontId="2" fillId="0" borderId="9" xfId="0" applyFont="1" applyBorder="1" applyAlignment="1">
      <alignment horizontal="right" vertical="top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8" fillId="0" borderId="8" xfId="24" applyFont="1" applyBorder="1" applyAlignment="1">
      <alignment horizont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24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165" fontId="9" fillId="0" borderId="0" xfId="11" applyNumberFormat="1" applyFont="1" applyAlignment="1">
      <alignment horizontal="right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497"/>
  <sheetViews>
    <sheetView showGridLines="0" tabSelected="1" view="pageBreakPreview" topLeftCell="A40" zoomScaleNormal="92" zoomScaleSheetLayoutView="100" workbookViewId="0">
      <selection activeCell="J19" sqref="J19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 t="s">
        <v>20</v>
      </c>
      <c r="O1" s="39"/>
    </row>
    <row r="3" spans="1:43" ht="12.75">
      <c r="A3" s="44"/>
      <c r="B3" s="45" t="s">
        <v>23</v>
      </c>
      <c r="C3" s="46"/>
      <c r="D3" s="47"/>
      <c r="E3" s="44"/>
      <c r="F3" s="48"/>
      <c r="G3" s="48"/>
      <c r="H3" s="48"/>
      <c r="I3" s="48"/>
      <c r="J3" s="48"/>
      <c r="K3" s="48"/>
      <c r="L3" s="49" t="s">
        <v>24</v>
      </c>
      <c r="M3" s="48"/>
      <c r="N3" s="48"/>
      <c r="O3" s="4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44"/>
      <c r="B4" s="50"/>
      <c r="C4" s="46"/>
      <c r="D4" s="47"/>
      <c r="E4" s="44"/>
      <c r="F4" s="48"/>
      <c r="G4" s="48"/>
      <c r="H4" s="48"/>
      <c r="I4" s="48"/>
      <c r="J4" s="48"/>
      <c r="K4" s="52"/>
      <c r="L4" s="53" t="s">
        <v>97</v>
      </c>
      <c r="M4" s="52"/>
      <c r="N4" s="48"/>
      <c r="O4" s="4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44"/>
      <c r="B5" s="50" t="s">
        <v>25</v>
      </c>
      <c r="C5" s="46"/>
      <c r="D5" s="47"/>
      <c r="E5" s="44"/>
      <c r="F5" s="48"/>
      <c r="G5" s="48"/>
      <c r="H5" s="48"/>
      <c r="I5" s="48"/>
      <c r="J5" s="48"/>
      <c r="K5" s="54"/>
      <c r="L5" s="51" t="s">
        <v>26</v>
      </c>
      <c r="M5" s="57" t="s">
        <v>102</v>
      </c>
      <c r="N5" s="48"/>
      <c r="O5" s="4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44"/>
      <c r="B6" s="50" t="s">
        <v>28</v>
      </c>
      <c r="C6" s="46"/>
      <c r="D6" s="47"/>
      <c r="E6" s="44"/>
      <c r="F6" s="48"/>
      <c r="G6" s="48"/>
      <c r="H6" s="48"/>
      <c r="I6" s="48"/>
      <c r="J6" s="48"/>
      <c r="K6" s="48"/>
      <c r="L6" s="51" t="s">
        <v>27</v>
      </c>
      <c r="M6" s="48"/>
      <c r="N6" s="48"/>
      <c r="O6" s="4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39"/>
      <c r="B7" s="41"/>
      <c r="C7" s="41"/>
      <c r="D7" s="41"/>
      <c r="E7" s="39"/>
      <c r="F7" s="39"/>
      <c r="G7" s="39"/>
      <c r="H7" s="39"/>
      <c r="I7" s="42"/>
      <c r="J7" s="42"/>
      <c r="K7" s="39"/>
      <c r="L7" s="39"/>
      <c r="M7" s="39"/>
      <c r="N7" s="39"/>
      <c r="O7" s="39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2" t="s">
        <v>103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39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63" t="s">
        <v>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3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39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66" t="s">
        <v>98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39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39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2" t="s">
        <v>99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39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65" t="s">
        <v>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39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84">
        <f>20387/1000</f>
        <v>20.387</v>
      </c>
      <c r="L17" s="84"/>
      <c r="M17" s="17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71">
        <v>12.58</v>
      </c>
      <c r="L18" s="71"/>
      <c r="M18" s="18" t="s">
        <v>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70">
        <f>1621/1000</f>
        <v>1.621</v>
      </c>
      <c r="L19" s="70"/>
      <c r="M19" s="18" t="s">
        <v>8</v>
      </c>
      <c r="N19" s="16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55" t="s">
        <v>100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74" t="s">
        <v>4</v>
      </c>
      <c r="B22" s="74" t="s">
        <v>12</v>
      </c>
      <c r="C22" s="74" t="s">
        <v>15</v>
      </c>
      <c r="D22" s="81" t="s">
        <v>13</v>
      </c>
      <c r="E22" s="82"/>
      <c r="F22" s="83"/>
      <c r="G22" s="81" t="s">
        <v>14</v>
      </c>
      <c r="H22" s="82"/>
      <c r="I22" s="83"/>
      <c r="J22" s="72" t="s">
        <v>5</v>
      </c>
      <c r="K22" s="73"/>
      <c r="L22" s="79" t="s">
        <v>21</v>
      </c>
      <c r="M22" s="79"/>
      <c r="N22" s="79"/>
      <c r="O22" s="69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9" customFormat="1" ht="12.75">
      <c r="A23" s="75"/>
      <c r="B23" s="75"/>
      <c r="C23" s="75"/>
      <c r="D23" s="77" t="s">
        <v>11</v>
      </c>
      <c r="E23" s="24" t="s">
        <v>19</v>
      </c>
      <c r="F23" s="24" t="s">
        <v>16</v>
      </c>
      <c r="G23" s="77" t="s">
        <v>11</v>
      </c>
      <c r="H23" s="24" t="s">
        <v>19</v>
      </c>
      <c r="I23" s="24" t="s">
        <v>16</v>
      </c>
      <c r="J23" s="24" t="s">
        <v>19</v>
      </c>
      <c r="K23" s="24" t="s">
        <v>16</v>
      </c>
      <c r="L23" s="79" t="s">
        <v>11</v>
      </c>
      <c r="M23" s="24" t="s">
        <v>19</v>
      </c>
      <c r="N23" s="24" t="s">
        <v>16</v>
      </c>
      <c r="O23" s="69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76"/>
      <c r="B24" s="76"/>
      <c r="C24" s="76"/>
      <c r="D24" s="78"/>
      <c r="E24" s="15" t="s">
        <v>18</v>
      </c>
      <c r="F24" s="24" t="s">
        <v>17</v>
      </c>
      <c r="G24" s="78"/>
      <c r="H24" s="15" t="s">
        <v>18</v>
      </c>
      <c r="I24" s="24" t="s">
        <v>17</v>
      </c>
      <c r="J24" s="15" t="s">
        <v>18</v>
      </c>
      <c r="K24" s="24" t="s">
        <v>17</v>
      </c>
      <c r="L24" s="80"/>
      <c r="M24" s="15" t="s">
        <v>18</v>
      </c>
      <c r="N24" s="24" t="s">
        <v>17</v>
      </c>
      <c r="O24" s="69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67" t="s">
        <v>30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96">
      <c r="A27" s="26">
        <v>1</v>
      </c>
      <c r="B27" s="27" t="s">
        <v>31</v>
      </c>
      <c r="C27" s="28">
        <v>0.02</v>
      </c>
      <c r="D27" s="29">
        <v>274.08</v>
      </c>
      <c r="E27" s="29" t="s">
        <v>32</v>
      </c>
      <c r="F27" s="29" t="s">
        <v>33</v>
      </c>
      <c r="G27" s="29">
        <v>5</v>
      </c>
      <c r="H27" s="29">
        <v>5</v>
      </c>
      <c r="I27" s="29"/>
      <c r="J27" s="26" t="s">
        <v>34</v>
      </c>
      <c r="K27" s="28" t="s">
        <v>35</v>
      </c>
      <c r="L27" s="29">
        <v>86</v>
      </c>
      <c r="M27" s="29">
        <v>86</v>
      </c>
      <c r="N27" s="29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30" t="s">
        <v>22</v>
      </c>
      <c r="B28" s="31" t="s">
        <v>36</v>
      </c>
      <c r="C28" s="32" t="s">
        <v>22</v>
      </c>
      <c r="D28" s="33"/>
      <c r="E28" s="33"/>
      <c r="F28" s="33"/>
      <c r="G28" s="33"/>
      <c r="H28" s="33"/>
      <c r="I28" s="33"/>
      <c r="J28" s="30" t="s">
        <v>22</v>
      </c>
      <c r="K28" s="32" t="s">
        <v>22</v>
      </c>
      <c r="L28" s="33"/>
      <c r="M28" s="33"/>
      <c r="N28" s="33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30" t="s">
        <v>22</v>
      </c>
      <c r="B29" s="31" t="s">
        <v>37</v>
      </c>
      <c r="C29" s="32" t="s">
        <v>22</v>
      </c>
      <c r="D29" s="33"/>
      <c r="E29" s="33"/>
      <c r="F29" s="33"/>
      <c r="G29" s="33"/>
      <c r="H29" s="33"/>
      <c r="I29" s="33"/>
      <c r="J29" s="30" t="s">
        <v>22</v>
      </c>
      <c r="K29" s="32" t="s">
        <v>22</v>
      </c>
      <c r="L29" s="33"/>
      <c r="M29" s="33"/>
      <c r="N29" s="33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30" t="s">
        <v>22</v>
      </c>
      <c r="B30" s="31" t="s">
        <v>38</v>
      </c>
      <c r="C30" s="32" t="s">
        <v>22</v>
      </c>
      <c r="D30" s="33"/>
      <c r="E30" s="33"/>
      <c r="F30" s="33"/>
      <c r="G30" s="33"/>
      <c r="H30" s="33"/>
      <c r="I30" s="33"/>
      <c r="J30" s="30" t="s">
        <v>22</v>
      </c>
      <c r="K30" s="32" t="s">
        <v>22</v>
      </c>
      <c r="L30" s="33"/>
      <c r="M30" s="33"/>
      <c r="N30" s="33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180">
      <c r="A31" s="26">
        <v>2</v>
      </c>
      <c r="B31" s="27" t="s">
        <v>39</v>
      </c>
      <c r="C31" s="28">
        <v>1</v>
      </c>
      <c r="D31" s="29">
        <v>1738.43</v>
      </c>
      <c r="E31" s="29" t="s">
        <v>40</v>
      </c>
      <c r="F31" s="29" t="s">
        <v>41</v>
      </c>
      <c r="G31" s="29">
        <v>1738</v>
      </c>
      <c r="H31" s="29" t="s">
        <v>42</v>
      </c>
      <c r="I31" s="29">
        <v>14</v>
      </c>
      <c r="J31" s="26" t="s">
        <v>43</v>
      </c>
      <c r="K31" s="28" t="s">
        <v>44</v>
      </c>
      <c r="L31" s="29">
        <v>8666</v>
      </c>
      <c r="M31" s="29" t="s">
        <v>45</v>
      </c>
      <c r="N31" s="29">
        <v>81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30" t="s">
        <v>22</v>
      </c>
      <c r="B32" s="31" t="s">
        <v>46</v>
      </c>
      <c r="C32" s="32" t="s">
        <v>22</v>
      </c>
      <c r="D32" s="33"/>
      <c r="E32" s="33"/>
      <c r="F32" s="33"/>
      <c r="G32" s="33"/>
      <c r="H32" s="33"/>
      <c r="I32" s="33"/>
      <c r="J32" s="30" t="s">
        <v>22</v>
      </c>
      <c r="K32" s="32" t="s">
        <v>22</v>
      </c>
      <c r="L32" s="33"/>
      <c r="M32" s="33"/>
      <c r="N32" s="33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30" t="s">
        <v>22</v>
      </c>
      <c r="B33" s="31" t="s">
        <v>47</v>
      </c>
      <c r="C33" s="32" t="s">
        <v>22</v>
      </c>
      <c r="D33" s="33"/>
      <c r="E33" s="33"/>
      <c r="F33" s="33"/>
      <c r="G33" s="33"/>
      <c r="H33" s="33"/>
      <c r="I33" s="33"/>
      <c r="J33" s="30" t="s">
        <v>22</v>
      </c>
      <c r="K33" s="32" t="s">
        <v>22</v>
      </c>
      <c r="L33" s="33"/>
      <c r="M33" s="33"/>
      <c r="N33" s="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30" t="s">
        <v>22</v>
      </c>
      <c r="B34" s="31" t="s">
        <v>48</v>
      </c>
      <c r="C34" s="32" t="s">
        <v>22</v>
      </c>
      <c r="D34" s="33"/>
      <c r="E34" s="33"/>
      <c r="F34" s="33"/>
      <c r="G34" s="33"/>
      <c r="H34" s="33"/>
      <c r="I34" s="33"/>
      <c r="J34" s="30" t="s">
        <v>22</v>
      </c>
      <c r="K34" s="32" t="s">
        <v>22</v>
      </c>
      <c r="L34" s="33"/>
      <c r="M34" s="33"/>
      <c r="N34" s="33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156">
      <c r="A35" s="26">
        <v>3</v>
      </c>
      <c r="B35" s="27" t="s">
        <v>49</v>
      </c>
      <c r="C35" s="28">
        <v>-1</v>
      </c>
      <c r="D35" s="29">
        <v>850.14</v>
      </c>
      <c r="E35" s="29" t="s">
        <v>50</v>
      </c>
      <c r="F35" s="29"/>
      <c r="G35" s="29">
        <v>-850</v>
      </c>
      <c r="H35" s="29" t="s">
        <v>51</v>
      </c>
      <c r="I35" s="29"/>
      <c r="J35" s="26" t="s">
        <v>43</v>
      </c>
      <c r="K35" s="28" t="s">
        <v>44</v>
      </c>
      <c r="L35" s="29">
        <v>-3684</v>
      </c>
      <c r="M35" s="29" t="s">
        <v>52</v>
      </c>
      <c r="N35" s="2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44">
      <c r="A36" s="26">
        <v>4</v>
      </c>
      <c r="B36" s="27" t="s">
        <v>53</v>
      </c>
      <c r="C36" s="28">
        <v>1</v>
      </c>
      <c r="D36" s="29">
        <v>585.48</v>
      </c>
      <c r="E36" s="29" t="s">
        <v>54</v>
      </c>
      <c r="F36" s="29"/>
      <c r="G36" s="29">
        <v>585</v>
      </c>
      <c r="H36" s="29" t="s">
        <v>55</v>
      </c>
      <c r="I36" s="29"/>
      <c r="J36" s="26" t="s">
        <v>56</v>
      </c>
      <c r="K36" s="28" t="s">
        <v>57</v>
      </c>
      <c r="L36" s="29">
        <v>2874</v>
      </c>
      <c r="M36" s="29" t="s">
        <v>58</v>
      </c>
      <c r="N36" s="29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44">
      <c r="A37" s="26">
        <v>5</v>
      </c>
      <c r="B37" s="27" t="s">
        <v>59</v>
      </c>
      <c r="C37" s="28">
        <v>0.1</v>
      </c>
      <c r="D37" s="29">
        <v>6341.78</v>
      </c>
      <c r="E37" s="29" t="s">
        <v>60</v>
      </c>
      <c r="F37" s="29" t="s">
        <v>61</v>
      </c>
      <c r="G37" s="29">
        <v>634</v>
      </c>
      <c r="H37" s="29" t="s">
        <v>62</v>
      </c>
      <c r="I37" s="29">
        <v>5</v>
      </c>
      <c r="J37" s="26" t="s">
        <v>63</v>
      </c>
      <c r="K37" s="28" t="s">
        <v>64</v>
      </c>
      <c r="L37" s="29">
        <v>1345</v>
      </c>
      <c r="M37" s="29" t="s">
        <v>65</v>
      </c>
      <c r="N37" s="29">
        <v>31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30" t="s">
        <v>22</v>
      </c>
      <c r="B38" s="31" t="s">
        <v>66</v>
      </c>
      <c r="C38" s="32" t="s">
        <v>22</v>
      </c>
      <c r="D38" s="33"/>
      <c r="E38" s="33"/>
      <c r="F38" s="33"/>
      <c r="G38" s="33"/>
      <c r="H38" s="33"/>
      <c r="I38" s="33"/>
      <c r="J38" s="30" t="s">
        <v>22</v>
      </c>
      <c r="K38" s="32" t="s">
        <v>22</v>
      </c>
      <c r="L38" s="33"/>
      <c r="M38" s="33"/>
      <c r="N38" s="33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12.75">
      <c r="A39" s="30" t="s">
        <v>22</v>
      </c>
      <c r="B39" s="31" t="s">
        <v>67</v>
      </c>
      <c r="C39" s="32" t="s">
        <v>22</v>
      </c>
      <c r="D39" s="33"/>
      <c r="E39" s="33"/>
      <c r="F39" s="33"/>
      <c r="G39" s="33"/>
      <c r="H39" s="33"/>
      <c r="I39" s="33"/>
      <c r="J39" s="30" t="s">
        <v>22</v>
      </c>
      <c r="K39" s="32" t="s">
        <v>22</v>
      </c>
      <c r="L39" s="33"/>
      <c r="M39" s="33"/>
      <c r="N39" s="33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34" t="s">
        <v>22</v>
      </c>
      <c r="B40" s="35" t="s">
        <v>68</v>
      </c>
      <c r="C40" s="36" t="s">
        <v>22</v>
      </c>
      <c r="D40" s="37"/>
      <c r="E40" s="37"/>
      <c r="F40" s="37"/>
      <c r="G40" s="37"/>
      <c r="H40" s="37"/>
      <c r="I40" s="37"/>
      <c r="J40" s="34" t="s">
        <v>22</v>
      </c>
      <c r="K40" s="36" t="s">
        <v>22</v>
      </c>
      <c r="L40" s="37"/>
      <c r="M40" s="37"/>
      <c r="N40" s="37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36">
      <c r="A41" s="58" t="s">
        <v>69</v>
      </c>
      <c r="B41" s="59"/>
      <c r="C41" s="59"/>
      <c r="D41" s="59"/>
      <c r="E41" s="59"/>
      <c r="F41" s="59"/>
      <c r="G41" s="38">
        <v>2112</v>
      </c>
      <c r="H41" s="38" t="s">
        <v>70</v>
      </c>
      <c r="I41" s="38">
        <v>19</v>
      </c>
      <c r="J41" s="38"/>
      <c r="K41" s="38"/>
      <c r="L41" s="38">
        <v>2112</v>
      </c>
      <c r="M41" s="38" t="s">
        <v>70</v>
      </c>
      <c r="N41" s="38">
        <v>19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58" t="s">
        <v>71</v>
      </c>
      <c r="B42" s="59"/>
      <c r="C42" s="59"/>
      <c r="D42" s="59"/>
      <c r="E42" s="59"/>
      <c r="F42" s="59"/>
      <c r="G42" s="38">
        <v>2450</v>
      </c>
      <c r="H42" s="38"/>
      <c r="I42" s="38"/>
      <c r="J42" s="38"/>
      <c r="K42" s="38"/>
      <c r="L42" s="38">
        <v>2448</v>
      </c>
      <c r="M42" s="38"/>
      <c r="N42" s="38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2.75">
      <c r="A43" s="58" t="s">
        <v>72</v>
      </c>
      <c r="B43" s="59"/>
      <c r="C43" s="59"/>
      <c r="D43" s="59"/>
      <c r="E43" s="59"/>
      <c r="F43" s="59"/>
      <c r="G43" s="38"/>
      <c r="H43" s="38"/>
      <c r="I43" s="38"/>
      <c r="J43" s="38"/>
      <c r="K43" s="38"/>
      <c r="L43" s="38"/>
      <c r="M43" s="38"/>
      <c r="N43" s="38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58" t="s">
        <v>73</v>
      </c>
      <c r="B44" s="59"/>
      <c r="C44" s="59"/>
      <c r="D44" s="59"/>
      <c r="E44" s="59"/>
      <c r="F44" s="59"/>
      <c r="G44" s="38">
        <v>17</v>
      </c>
      <c r="H44" s="38">
        <v>16.600000000000001</v>
      </c>
      <c r="I44" s="38"/>
      <c r="J44" s="38"/>
      <c r="K44" s="38"/>
      <c r="L44" s="38">
        <v>16</v>
      </c>
      <c r="M44" s="38">
        <v>16.600000000000001</v>
      </c>
      <c r="N44" s="38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36">
      <c r="A45" s="58" t="s">
        <v>74</v>
      </c>
      <c r="B45" s="59"/>
      <c r="C45" s="59"/>
      <c r="D45" s="59"/>
      <c r="E45" s="59"/>
      <c r="F45" s="59"/>
      <c r="G45" s="38">
        <v>302</v>
      </c>
      <c r="H45" s="38" t="s">
        <v>75</v>
      </c>
      <c r="I45" s="38"/>
      <c r="J45" s="38"/>
      <c r="K45" s="38"/>
      <c r="L45" s="38">
        <v>301</v>
      </c>
      <c r="M45" s="38" t="s">
        <v>75</v>
      </c>
      <c r="N45" s="38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26.1" customHeight="1">
      <c r="A46" s="58" t="s">
        <v>76</v>
      </c>
      <c r="B46" s="59"/>
      <c r="C46" s="59"/>
      <c r="D46" s="59"/>
      <c r="E46" s="59"/>
      <c r="F46" s="59"/>
      <c r="G46" s="38">
        <v>19</v>
      </c>
      <c r="H46" s="38">
        <v>14.1</v>
      </c>
      <c r="I46" s="38">
        <v>4.75</v>
      </c>
      <c r="J46" s="38"/>
      <c r="K46" s="38"/>
      <c r="L46" s="38">
        <v>19</v>
      </c>
      <c r="M46" s="38">
        <v>13.95</v>
      </c>
      <c r="N46" s="38">
        <v>4.75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36">
      <c r="A47" s="58" t="s">
        <v>77</v>
      </c>
      <c r="B47" s="59"/>
      <c r="C47" s="59"/>
      <c r="D47" s="59"/>
      <c r="E47" s="59"/>
      <c r="F47" s="59"/>
      <c r="G47" s="38">
        <v>2112</v>
      </c>
      <c r="H47" s="38" t="s">
        <v>70</v>
      </c>
      <c r="I47" s="38">
        <v>19</v>
      </c>
      <c r="J47" s="38"/>
      <c r="K47" s="38"/>
      <c r="L47" s="38">
        <v>9283</v>
      </c>
      <c r="M47" s="38" t="s">
        <v>78</v>
      </c>
      <c r="N47" s="38">
        <v>112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2.75">
      <c r="A48" s="58" t="s">
        <v>79</v>
      </c>
      <c r="B48" s="59"/>
      <c r="C48" s="59"/>
      <c r="D48" s="59"/>
      <c r="E48" s="59"/>
      <c r="F48" s="59"/>
      <c r="G48" s="38"/>
      <c r="H48" s="38"/>
      <c r="I48" s="38"/>
      <c r="J48" s="38"/>
      <c r="K48" s="38"/>
      <c r="L48" s="38"/>
      <c r="M48" s="38"/>
      <c r="N48" s="3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2.75">
      <c r="A49" s="58" t="s">
        <v>80</v>
      </c>
      <c r="B49" s="59"/>
      <c r="C49" s="59"/>
      <c r="D49" s="59"/>
      <c r="E49" s="59"/>
      <c r="F49" s="59"/>
      <c r="G49" s="38">
        <v>114</v>
      </c>
      <c r="H49" s="38"/>
      <c r="I49" s="38"/>
      <c r="J49" s="38"/>
      <c r="K49" s="38"/>
      <c r="L49" s="38">
        <v>1621</v>
      </c>
      <c r="M49" s="38"/>
      <c r="N49" s="38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58" t="s">
        <v>81</v>
      </c>
      <c r="B50" s="59"/>
      <c r="C50" s="59"/>
      <c r="D50" s="59"/>
      <c r="E50" s="59"/>
      <c r="F50" s="59"/>
      <c r="G50" s="38">
        <v>2312</v>
      </c>
      <c r="H50" s="38"/>
      <c r="I50" s="38"/>
      <c r="J50" s="38"/>
      <c r="K50" s="38"/>
      <c r="L50" s="38">
        <v>7550</v>
      </c>
      <c r="M50" s="38"/>
      <c r="N50" s="38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58" t="s">
        <v>82</v>
      </c>
      <c r="B51" s="59"/>
      <c r="C51" s="59"/>
      <c r="D51" s="59"/>
      <c r="E51" s="59"/>
      <c r="F51" s="59"/>
      <c r="G51" s="38">
        <v>24</v>
      </c>
      <c r="H51" s="38"/>
      <c r="I51" s="38"/>
      <c r="J51" s="38"/>
      <c r="K51" s="38"/>
      <c r="L51" s="38">
        <v>112</v>
      </c>
      <c r="M51" s="38"/>
      <c r="N51" s="38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60" t="s">
        <v>83</v>
      </c>
      <c r="B52" s="61"/>
      <c r="C52" s="61"/>
      <c r="D52" s="61"/>
      <c r="E52" s="61"/>
      <c r="F52" s="61"/>
      <c r="G52" s="38">
        <v>128</v>
      </c>
      <c r="H52" s="38"/>
      <c r="I52" s="38"/>
      <c r="J52" s="38"/>
      <c r="K52" s="38"/>
      <c r="L52" s="38">
        <v>1463</v>
      </c>
      <c r="M52" s="38"/>
      <c r="N52" s="38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2.75">
      <c r="A53" s="60" t="s">
        <v>84</v>
      </c>
      <c r="B53" s="61"/>
      <c r="C53" s="61"/>
      <c r="D53" s="61"/>
      <c r="E53" s="61"/>
      <c r="F53" s="61"/>
      <c r="G53" s="38">
        <v>80</v>
      </c>
      <c r="H53" s="38"/>
      <c r="I53" s="38"/>
      <c r="J53" s="38"/>
      <c r="K53" s="38"/>
      <c r="L53" s="38">
        <v>814</v>
      </c>
      <c r="M53" s="38"/>
      <c r="N53" s="38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2.75">
      <c r="A54" s="60" t="s">
        <v>85</v>
      </c>
      <c r="B54" s="61"/>
      <c r="C54" s="61"/>
      <c r="D54" s="61"/>
      <c r="E54" s="61"/>
      <c r="F54" s="61"/>
      <c r="G54" s="38"/>
      <c r="H54" s="38"/>
      <c r="I54" s="38"/>
      <c r="J54" s="38"/>
      <c r="K54" s="38"/>
      <c r="L54" s="38"/>
      <c r="M54" s="38"/>
      <c r="N54" s="38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2.75">
      <c r="A55" s="58" t="s">
        <v>86</v>
      </c>
      <c r="B55" s="59"/>
      <c r="C55" s="59"/>
      <c r="D55" s="59"/>
      <c r="E55" s="59"/>
      <c r="F55" s="59"/>
      <c r="G55" s="38">
        <v>2658</v>
      </c>
      <c r="H55" s="38"/>
      <c r="I55" s="38"/>
      <c r="J55" s="38"/>
      <c r="K55" s="38"/>
      <c r="L55" s="38">
        <v>11560</v>
      </c>
      <c r="M55" s="38"/>
      <c r="N55" s="38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58" t="s">
        <v>87</v>
      </c>
      <c r="B56" s="59"/>
      <c r="C56" s="59"/>
      <c r="D56" s="59"/>
      <c r="E56" s="59"/>
      <c r="F56" s="59"/>
      <c r="G56" s="38">
        <v>0</v>
      </c>
      <c r="H56" s="38"/>
      <c r="I56" s="38"/>
      <c r="J56" s="38"/>
      <c r="K56" s="38"/>
      <c r="L56" s="38">
        <v>0</v>
      </c>
      <c r="M56" s="38"/>
      <c r="N56" s="38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58" t="s">
        <v>88</v>
      </c>
      <c r="B57" s="59"/>
      <c r="C57" s="59"/>
      <c r="D57" s="59"/>
      <c r="E57" s="59"/>
      <c r="F57" s="59"/>
      <c r="G57" s="38">
        <v>0</v>
      </c>
      <c r="H57" s="38"/>
      <c r="I57" s="38"/>
      <c r="J57" s="38"/>
      <c r="K57" s="38"/>
      <c r="L57" s="38">
        <v>0</v>
      </c>
      <c r="M57" s="38"/>
      <c r="N57" s="38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58" t="s">
        <v>89</v>
      </c>
      <c r="B58" s="59"/>
      <c r="C58" s="59"/>
      <c r="D58" s="59"/>
      <c r="E58" s="59"/>
      <c r="F58" s="59"/>
      <c r="G58" s="38">
        <v>0</v>
      </c>
      <c r="H58" s="38"/>
      <c r="I58" s="38"/>
      <c r="J58" s="38"/>
      <c r="K58" s="38"/>
      <c r="L58" s="38">
        <v>0</v>
      </c>
      <c r="M58" s="38"/>
      <c r="N58" s="3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2.95" customHeight="1">
      <c r="A59" s="58" t="s">
        <v>90</v>
      </c>
      <c r="B59" s="59"/>
      <c r="C59" s="59"/>
      <c r="D59" s="59"/>
      <c r="E59" s="59"/>
      <c r="F59" s="59"/>
      <c r="G59" s="38">
        <v>686</v>
      </c>
      <c r="H59" s="38"/>
      <c r="I59" s="38"/>
      <c r="J59" s="38"/>
      <c r="K59" s="38"/>
      <c r="L59" s="38">
        <v>3042</v>
      </c>
      <c r="M59" s="38"/>
      <c r="N59" s="38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2.95" customHeight="1">
      <c r="A60" s="58" t="s">
        <v>91</v>
      </c>
      <c r="B60" s="59"/>
      <c r="C60" s="59"/>
      <c r="D60" s="59"/>
      <c r="E60" s="59"/>
      <c r="F60" s="59"/>
      <c r="G60" s="38">
        <v>1972</v>
      </c>
      <c r="H60" s="38"/>
      <c r="I60" s="38"/>
      <c r="J60" s="38"/>
      <c r="K60" s="38"/>
      <c r="L60" s="38">
        <v>8518</v>
      </c>
      <c r="M60" s="38"/>
      <c r="N60" s="38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58" t="s">
        <v>92</v>
      </c>
      <c r="B61" s="59"/>
      <c r="C61" s="59"/>
      <c r="D61" s="59"/>
      <c r="E61" s="59"/>
      <c r="F61" s="59"/>
      <c r="G61" s="38">
        <v>2658</v>
      </c>
      <c r="H61" s="38"/>
      <c r="I61" s="38"/>
      <c r="J61" s="38"/>
      <c r="K61" s="38"/>
      <c r="L61" s="38">
        <v>11560</v>
      </c>
      <c r="M61" s="38"/>
      <c r="N61" s="38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58" t="s">
        <v>93</v>
      </c>
      <c r="B62" s="59"/>
      <c r="C62" s="59"/>
      <c r="D62" s="59"/>
      <c r="E62" s="59"/>
      <c r="F62" s="59"/>
      <c r="G62" s="38">
        <v>19</v>
      </c>
      <c r="H62" s="38"/>
      <c r="I62" s="38"/>
      <c r="J62" s="38"/>
      <c r="K62" s="38"/>
      <c r="L62" s="38">
        <v>81</v>
      </c>
      <c r="M62" s="38"/>
      <c r="N62" s="38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60" t="s">
        <v>92</v>
      </c>
      <c r="B63" s="61"/>
      <c r="C63" s="61"/>
      <c r="D63" s="61"/>
      <c r="E63" s="61"/>
      <c r="F63" s="61"/>
      <c r="G63" s="38">
        <v>2677</v>
      </c>
      <c r="H63" s="38"/>
      <c r="I63" s="38"/>
      <c r="J63" s="38"/>
      <c r="K63" s="38"/>
      <c r="L63" s="38">
        <v>11641</v>
      </c>
      <c r="M63" s="38"/>
      <c r="N63" s="38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2.75">
      <c r="A64" s="58" t="s">
        <v>94</v>
      </c>
      <c r="B64" s="59"/>
      <c r="C64" s="59"/>
      <c r="D64" s="59"/>
      <c r="E64" s="59"/>
      <c r="F64" s="59"/>
      <c r="G64" s="38">
        <v>7300</v>
      </c>
      <c r="H64" s="38"/>
      <c r="I64" s="38"/>
      <c r="J64" s="38"/>
      <c r="K64" s="38"/>
      <c r="L64" s="38">
        <v>7300</v>
      </c>
      <c r="M64" s="38"/>
      <c r="N64" s="38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2.75">
      <c r="A65" s="60" t="s">
        <v>92</v>
      </c>
      <c r="B65" s="61"/>
      <c r="C65" s="61"/>
      <c r="D65" s="61"/>
      <c r="E65" s="61"/>
      <c r="F65" s="61"/>
      <c r="G65" s="38">
        <v>9977</v>
      </c>
      <c r="H65" s="38"/>
      <c r="I65" s="38"/>
      <c r="J65" s="38"/>
      <c r="K65" s="38"/>
      <c r="L65" s="38">
        <v>18941</v>
      </c>
      <c r="M65" s="38"/>
      <c r="N65" s="38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2.75">
      <c r="A66" s="58" t="s">
        <v>95</v>
      </c>
      <c r="B66" s="59"/>
      <c r="C66" s="59"/>
      <c r="D66" s="59"/>
      <c r="E66" s="59"/>
      <c r="F66" s="59"/>
      <c r="G66" s="38">
        <v>427</v>
      </c>
      <c r="H66" s="38"/>
      <c r="I66" s="38"/>
      <c r="J66" s="38"/>
      <c r="K66" s="38"/>
      <c r="L66" s="38">
        <v>1446</v>
      </c>
      <c r="M66" s="38"/>
      <c r="N66" s="38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60" t="s">
        <v>96</v>
      </c>
      <c r="B67" s="61"/>
      <c r="C67" s="61"/>
      <c r="D67" s="61"/>
      <c r="E67" s="61"/>
      <c r="F67" s="61"/>
      <c r="G67" s="38">
        <v>10404</v>
      </c>
      <c r="H67" s="38"/>
      <c r="I67" s="38"/>
      <c r="J67" s="38"/>
      <c r="K67" s="38"/>
      <c r="L67" s="38">
        <v>20387</v>
      </c>
      <c r="M67" s="38"/>
      <c r="N67" s="38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2.75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2.75">
      <c r="A70" s="56" t="s">
        <v>101</v>
      </c>
      <c r="D70" s="13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2.75">
      <c r="A71" s="2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20" t="s">
        <v>29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2.75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2.75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2.75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5:43" ht="12.75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5:43" ht="12.75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5:43" ht="12.75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5:43" ht="12.75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5:43" ht="12.75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5:43" ht="12.75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5:43" ht="12.75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5:43" ht="12.75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5:43" ht="12.75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5:43" ht="12.75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5:43" ht="12.75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5:43" ht="12.75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5:43" ht="12.75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5:43" ht="12.75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5:43" ht="12.75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5:43" ht="12.75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5:43" ht="12.75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5:43" ht="12.75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5:43" ht="12.75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5:43" ht="12.75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5:43" ht="12.75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5:43" ht="12.75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5:43" ht="12.75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5:43" ht="12.75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5:43" ht="12.75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5:43" ht="12.75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5:43" ht="12.75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5:43" ht="12.75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5:43" ht="12.75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5:43" ht="12.75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5:43" ht="12.75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5:43" ht="12.75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5:43" ht="12.75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5:43" ht="12.75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5:43" ht="12.75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5:43" ht="12.75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5:43" ht="12.75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5:43" ht="12.75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5:43" ht="12.75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5:43" ht="12.75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5:43" ht="12.75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5:43" ht="12.75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5:43" ht="12.75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5:43" ht="12.75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5:43" ht="12.75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5:43" ht="12.75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5:43" ht="12.75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5:43" ht="12.75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5:43" ht="12.75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5:43" ht="12.75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5:43" ht="12.75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5:43" ht="12.75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5:43" ht="12.75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5:43" ht="12.75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5:43" ht="12.75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5:43" ht="12.75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5:43" ht="12.75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5:43" ht="12.75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5:43" ht="12.75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5:43" ht="12.75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5:43" ht="12.75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5:43" ht="12.75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5:43" ht="12.75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5:43" ht="12.75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5:43" ht="12.75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5:43" ht="12.75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5:43" ht="12.75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5:43" ht="12.75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5:43" ht="12.75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5:43" ht="12.75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5:43" ht="12.75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5:43" ht="12.75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5:43" ht="12.75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5:43" ht="12.75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5:43" ht="12.75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5:43" ht="12.75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5:43" ht="12.75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5:43" ht="12.75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5:43" ht="12.75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5:43" ht="12.75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5:43" ht="12.75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5:43" ht="12.75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5:43" ht="12.75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5:43" ht="12.75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5:43" ht="12.75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5:43" ht="12.75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5:43" ht="12.75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5:43" ht="12.75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5:43" ht="12.75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5:43" ht="12.75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5:43" ht="12.75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5:43" ht="12.75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5:43" ht="12.75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5:43" ht="12.75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5:43" ht="12.75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5:43" ht="12.75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5:43" ht="12.75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5:43" ht="12.75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5:43" ht="12.75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5:43" ht="12.75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5:43" ht="12.75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5:43" ht="12.75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5:43" ht="12.75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5:43" ht="12.75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5:43" ht="12.75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5:43" ht="12.75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5:43" ht="12.75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5:43" ht="12.75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5:43" ht="12.75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5:43" ht="12.75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5:43" ht="12.75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5:43" ht="12.75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5:43" ht="12.75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5:43" ht="12.75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5:43" ht="12.75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5:43" ht="12.75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5:43" ht="12.75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5:43" ht="12.75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5:43" ht="12.75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5:43" ht="12.75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5:43" ht="12.75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5:43" ht="12.75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5:43" ht="12.75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5:43" ht="12.75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5:43" ht="12.75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5:43" ht="12.75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5:43" ht="12.75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5:43" ht="12.75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5:43" ht="12.75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5:43" ht="12.75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5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5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5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5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5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5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5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5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5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5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5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5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5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5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</row>
    <row r="495" spans="15:19" ht="12.75">
      <c r="O495"/>
      <c r="P495"/>
      <c r="Q495"/>
    </row>
    <row r="496" spans="15:19" ht="12.75">
      <c r="O496"/>
      <c r="P496"/>
      <c r="Q496"/>
    </row>
    <row r="497" spans="15:17" ht="12.75">
      <c r="O497"/>
      <c r="P497"/>
      <c r="Q497"/>
    </row>
  </sheetData>
  <mergeCells count="48">
    <mergeCell ref="A45:F45"/>
    <mergeCell ref="O22:O24"/>
    <mergeCell ref="K17:L17"/>
    <mergeCell ref="K19:L19"/>
    <mergeCell ref="K18:L18"/>
    <mergeCell ref="J22:K22"/>
    <mergeCell ref="A22:A24"/>
    <mergeCell ref="B22:B24"/>
    <mergeCell ref="D23:D24"/>
    <mergeCell ref="G23:G24"/>
    <mergeCell ref="L23:L24"/>
    <mergeCell ref="D22:F22"/>
    <mergeCell ref="C22:C24"/>
    <mergeCell ref="L22:N22"/>
    <mergeCell ref="G22:I22"/>
    <mergeCell ref="A26:N26"/>
    <mergeCell ref="A41:F41"/>
    <mergeCell ref="A42:F42"/>
    <mergeCell ref="A43:F43"/>
    <mergeCell ref="A44:F44"/>
    <mergeCell ref="A57:F57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64:F64"/>
    <mergeCell ref="A65:F65"/>
    <mergeCell ref="A66:F66"/>
    <mergeCell ref="A67:F67"/>
    <mergeCell ref="A8:N8"/>
    <mergeCell ref="A9:N9"/>
    <mergeCell ref="A12:N12"/>
    <mergeCell ref="A14:N14"/>
    <mergeCell ref="A11:N11"/>
    <mergeCell ref="A13:N13"/>
    <mergeCell ref="A58:F58"/>
    <mergeCell ref="A59:F59"/>
    <mergeCell ref="A60:F60"/>
    <mergeCell ref="A61:F61"/>
    <mergeCell ref="A62:F62"/>
    <mergeCell ref="A63:F63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2012-01-28T14:18:24Z</cp:lastPrinted>
  <dcterms:created xsi:type="dcterms:W3CDTF">2003-01-28T12:33:10Z</dcterms:created>
  <dcterms:modified xsi:type="dcterms:W3CDTF">2012-01-28T14:55:17Z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